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3" i="1" l="1"/>
  <c r="G27" i="1" s="1"/>
  <c r="F13" i="1"/>
  <c r="F27" i="1" s="1"/>
  <c r="G22" i="1"/>
  <c r="F22" i="1"/>
  <c r="G19" i="1"/>
  <c r="F19" i="1"/>
  <c r="G16" i="1"/>
  <c r="F16" i="1"/>
  <c r="G8" i="1"/>
  <c r="F8" i="1"/>
</calcChain>
</file>

<file path=xl/sharedStrings.xml><?xml version="1.0" encoding="utf-8"?>
<sst xmlns="http://schemas.openxmlformats.org/spreadsheetml/2006/main" count="67" uniqueCount="52">
  <si>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</si>
  <si>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</si>
  <si>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</si>
  <si>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</si>
  <si>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</si>
  <si>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</si>
  <si>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</si>
  <si>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</si>
  <si>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</si>
  <si>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0709</t>
  </si>
  <si>
    <t>1004</t>
  </si>
  <si>
    <t>Приложение 2</t>
  </si>
  <si>
    <t>2023 год (руб.)</t>
  </si>
  <si>
    <t>2024 год (руб.)</t>
  </si>
  <si>
    <t>01.1.03.70500</t>
  </si>
  <si>
    <t>Субвенция на государственную поддержку опеки и попечительства</t>
  </si>
  <si>
    <t>от 11.02.2022 г.№ 4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</si>
  <si>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11 февраля 2022 года</t>
    </r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</si>
  <si>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</si>
  <si>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</si>
  <si>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ВЦП "Развитие культуры и искусства городского округа город Переславль-Залесский"</t>
  </si>
  <si>
    <t>0801</t>
  </si>
  <si>
    <t>05.2.04.83000</t>
  </si>
  <si>
    <t>Субсидия на выполнение муниципального задания культурно-досуговыми центрами</t>
  </si>
  <si>
    <t>Уточнение кода целевой статьи расхода  на основании заявки  Управления культуры,туризма,молодежи и спорта  Администрации города Переславля-Залесского</t>
  </si>
  <si>
    <t>Уточнение кодов бюджетной классификации расхода  на основании заявки  Управления образования Администрации города Переславля-Залесского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</si>
  <si>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</si>
  <si>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</si>
  <si>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03.1.01.83800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</si>
  <si>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</si>
  <si>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</si>
  <si>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0501</t>
  </si>
  <si>
    <t>03.1.03.S1230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</si>
  <si>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</si>
  <si>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1003</t>
  </si>
  <si>
    <t>Уточнение кодов бюджетной классификации статьи расхода  на основании заявки  Администрации города Переславля-Залесского</t>
  </si>
  <si>
    <t>07.1.05.85100</t>
  </si>
  <si>
    <t>Мероприятия по сохранности автомобильных дорог</t>
  </si>
  <si>
    <t>0409</t>
  </si>
  <si>
    <t xml:space="preserve">ГЦП "Сохранность автомобильных дорог городского округа город Переславль-Залесский" </t>
  </si>
  <si>
    <t>07.1.02.S7350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</si>
  <si>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</si>
  <si>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Уточнение кода целевой статьи расхода  на основании заявки  Администрации города Переславля-Залесского</t>
  </si>
  <si>
    <t>08.1.02.84800</t>
  </si>
  <si>
    <t>Мероприятия по поддержке сельского хозяйства</t>
  </si>
  <si>
    <t>МП "Развитие сельского хозяйства городского округа город Переславль-Залесский"</t>
  </si>
  <si>
    <t>0412</t>
  </si>
  <si>
    <t>08.1.03.84800</t>
  </si>
  <si>
    <t>-207 000,00</t>
  </si>
  <si>
    <t>207 000,00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</si>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</sst>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3" fontId="4" fillId="2" borderId="4" xfId="8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10" zoomScaleNormal="100" workbookViewId="0">
      <selection activeCell="K14" sqref="K14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8" x14ac:dyDescent="0.25">
      <c r="A1" s="26" t="s">
        <v>11</v>
      </c>
      <c r="B1" s="26"/>
      <c r="C1" s="26"/>
      <c r="D1" s="26"/>
      <c r="E1" s="26"/>
      <c r="F1" s="26"/>
      <c r="G1" s="26"/>
      <c r="H1" s="26"/>
    </row>
    <row r="2" spans="1:8" x14ac:dyDescent="0.25">
      <c r="A2" s="26" t="s">
        <v>8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7</v>
      </c>
      <c r="B3" s="26"/>
      <c r="C3" s="26"/>
      <c r="D3" s="26"/>
      <c r="E3" s="26"/>
      <c r="F3" s="26"/>
      <c r="G3" s="26"/>
      <c r="H3" s="26"/>
    </row>
    <row r="4" spans="1:8" x14ac:dyDescent="0.25">
      <c r="A4" s="9"/>
      <c r="B4" s="9"/>
      <c r="C4" s="9"/>
      <c r="D4" s="8"/>
      <c r="E4" s="8"/>
      <c r="F4" s="16"/>
      <c r="G4" s="26" t="s">
        <v>16</v>
      </c>
      <c r="H4" s="26"/>
    </row>
    <row r="5" spans="1:8" x14ac:dyDescent="0.25">
      <c r="A5" s="6"/>
      <c r="B5" s="6"/>
      <c r="C5" s="6"/>
      <c r="D5" s="7"/>
      <c r="E5" s="7"/>
      <c r="F5" s="16"/>
      <c r="G5" s="26"/>
      <c r="H5" s="26"/>
    </row>
    <row r="6" spans="1:8" ht="60.75" customHeight="1" x14ac:dyDescent="0.25">
      <c r="A6" s="27" t="s">
        <v>17</v>
      </c>
      <c r="B6" s="27"/>
      <c r="C6" s="27"/>
      <c r="D6" s="27"/>
      <c r="E6" s="27"/>
      <c r="F6" s="27"/>
      <c r="G6" s="27"/>
      <c r="H6" s="27"/>
    </row>
    <row r="7" spans="1:8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12</v>
      </c>
      <c r="G7" s="14" t="s">
        <v>13</v>
      </c>
      <c r="H7" s="15" t="s">
        <v>1</v>
      </c>
    </row>
    <row r="8" spans="1:8" ht="68.25" customHeight="1" x14ac:dyDescent="0.25">
      <c r="A8" s="11"/>
      <c r="B8" s="18"/>
      <c r="C8" s="11"/>
      <c r="D8" s="12"/>
      <c r="E8" s="19" t="s">
        <v>6</v>
      </c>
      <c r="F8" s="20">
        <f>SUM(F9:F12)</f>
        <v>0</v>
      </c>
      <c r="G8" s="20">
        <f>SUM(G9:G12)</f>
        <v>0</v>
      </c>
      <c r="H8" s="21"/>
    </row>
    <row r="9" spans="1:8" ht="68.25" customHeight="1" x14ac:dyDescent="0.25">
      <c r="A9" s="28">
        <v>203</v>
      </c>
      <c r="B9" s="29" t="s">
        <v>10</v>
      </c>
      <c r="C9" s="28">
        <v>300</v>
      </c>
      <c r="D9" s="30" t="s">
        <v>14</v>
      </c>
      <c r="E9" s="31" t="s">
        <v>15</v>
      </c>
      <c r="F9" s="32">
        <v>53100</v>
      </c>
      <c r="G9" s="32">
        <v>53100</v>
      </c>
      <c r="H9" s="33" t="s">
        <v>25</v>
      </c>
    </row>
    <row r="10" spans="1:8" ht="68.25" customHeight="1" x14ac:dyDescent="0.25">
      <c r="A10" s="28">
        <v>203</v>
      </c>
      <c r="B10" s="29" t="s">
        <v>9</v>
      </c>
      <c r="C10" s="28">
        <v>100</v>
      </c>
      <c r="D10" s="34"/>
      <c r="E10" s="35"/>
      <c r="F10" s="32">
        <v>-53100</v>
      </c>
      <c r="G10" s="32">
        <v>-53100</v>
      </c>
      <c r="H10" s="33"/>
    </row>
    <row r="11" spans="1:8" ht="68.25" customHeight="1" x14ac:dyDescent="0.25">
      <c r="A11" s="28">
        <v>203</v>
      </c>
      <c r="B11" s="29" t="s">
        <v>10</v>
      </c>
      <c r="C11" s="28">
        <v>200</v>
      </c>
      <c r="D11" s="30" t="s">
        <v>26</v>
      </c>
      <c r="E11" s="31" t="s">
        <v>27</v>
      </c>
      <c r="F11" s="32">
        <v>-482796</v>
      </c>
      <c r="G11" s="32">
        <v>-482796</v>
      </c>
      <c r="H11" s="33" t="s">
        <v>25</v>
      </c>
    </row>
    <row r="12" spans="1:8" ht="68.25" customHeight="1" x14ac:dyDescent="0.25">
      <c r="A12" s="28">
        <v>203</v>
      </c>
      <c r="B12" s="29" t="s">
        <v>10</v>
      </c>
      <c r="C12" s="28">
        <v>300</v>
      </c>
      <c r="D12" s="34"/>
      <c r="E12" s="35"/>
      <c r="F12" s="32">
        <v>482796</v>
      </c>
      <c r="G12" s="32">
        <v>482796</v>
      </c>
      <c r="H12" s="33"/>
    </row>
    <row r="13" spans="1:8" ht="94.5" customHeight="1" x14ac:dyDescent="0.25">
      <c r="A13" s="36"/>
      <c r="B13" s="37"/>
      <c r="C13" s="36"/>
      <c r="D13" s="38"/>
      <c r="E13" s="39" t="s">
        <v>30</v>
      </c>
      <c r="F13" s="43">
        <f>SUM(F14:F15)</f>
        <v>0</v>
      </c>
      <c r="G13" s="43">
        <f>SUM(G14:G15)</f>
        <v>0</v>
      </c>
      <c r="H13" s="41"/>
    </row>
    <row r="14" spans="1:8" ht="68.25" customHeight="1" x14ac:dyDescent="0.25">
      <c r="A14" s="36">
        <v>208</v>
      </c>
      <c r="B14" s="37" t="s">
        <v>31</v>
      </c>
      <c r="C14" s="36">
        <v>400</v>
      </c>
      <c r="D14" s="38" t="s">
        <v>28</v>
      </c>
      <c r="E14" s="42" t="s">
        <v>29</v>
      </c>
      <c r="F14" s="40">
        <v>-24601.34</v>
      </c>
      <c r="G14" s="40">
        <v>-25160.67</v>
      </c>
      <c r="H14" s="31" t="s">
        <v>35</v>
      </c>
    </row>
    <row r="15" spans="1:8" ht="68.25" customHeight="1" x14ac:dyDescent="0.25">
      <c r="A15" s="36">
        <v>208</v>
      </c>
      <c r="B15" s="37" t="s">
        <v>34</v>
      </c>
      <c r="C15" s="36">
        <v>300</v>
      </c>
      <c r="D15" s="38" t="s">
        <v>32</v>
      </c>
      <c r="E15" s="42" t="s">
        <v>33</v>
      </c>
      <c r="F15" s="40">
        <v>24601.34</v>
      </c>
      <c r="G15" s="40">
        <v>25160.67</v>
      </c>
      <c r="H15" s="35"/>
    </row>
    <row r="16" spans="1:8" ht="68.25" customHeight="1" x14ac:dyDescent="0.25">
      <c r="A16" s="36"/>
      <c r="B16" s="37"/>
      <c r="C16" s="36"/>
      <c r="D16" s="38"/>
      <c r="E16" s="39" t="s">
        <v>20</v>
      </c>
      <c r="F16" s="43">
        <f>SUM(F17:F18)</f>
        <v>0</v>
      </c>
      <c r="G16" s="43">
        <f>SUM(G17:G18)</f>
        <v>0</v>
      </c>
      <c r="H16" s="42"/>
    </row>
    <row r="17" spans="1:8" ht="68.25" customHeight="1" x14ac:dyDescent="0.25">
      <c r="A17" s="36">
        <v>242</v>
      </c>
      <c r="B17" s="37" t="s">
        <v>21</v>
      </c>
      <c r="C17" s="36">
        <v>600</v>
      </c>
      <c r="D17" s="38" t="s">
        <v>18</v>
      </c>
      <c r="E17" s="42" t="s">
        <v>19</v>
      </c>
      <c r="F17" s="40">
        <v>-23765022</v>
      </c>
      <c r="G17" s="40">
        <v>-24200672</v>
      </c>
      <c r="H17" s="31" t="s">
        <v>24</v>
      </c>
    </row>
    <row r="18" spans="1:8" ht="68.25" customHeight="1" x14ac:dyDescent="0.25">
      <c r="A18" s="36">
        <v>242</v>
      </c>
      <c r="B18" s="37" t="s">
        <v>21</v>
      </c>
      <c r="C18" s="36">
        <v>600</v>
      </c>
      <c r="D18" s="38" t="s">
        <v>22</v>
      </c>
      <c r="E18" s="42" t="s">
        <v>23</v>
      </c>
      <c r="F18" s="40">
        <v>23765022</v>
      </c>
      <c r="G18" s="40">
        <v>24200672</v>
      </c>
      <c r="H18" s="35"/>
    </row>
    <row r="19" spans="1:8" ht="87" customHeight="1" x14ac:dyDescent="0.25">
      <c r="A19" s="36"/>
      <c r="B19" s="37"/>
      <c r="C19" s="36"/>
      <c r="D19" s="38"/>
      <c r="E19" s="39" t="s">
        <v>39</v>
      </c>
      <c r="F19" s="43">
        <f>SUM(F20:F21)</f>
        <v>0</v>
      </c>
      <c r="G19" s="43">
        <f>SUM(G20:G21)</f>
        <v>0</v>
      </c>
      <c r="H19" s="42"/>
    </row>
    <row r="20" spans="1:8" ht="119.25" customHeight="1" x14ac:dyDescent="0.25">
      <c r="A20" s="36">
        <v>208</v>
      </c>
      <c r="B20" s="37" t="s">
        <v>38</v>
      </c>
      <c r="C20" s="36">
        <v>200</v>
      </c>
      <c r="D20" s="38" t="s">
        <v>36</v>
      </c>
      <c r="E20" s="42" t="s">
        <v>37</v>
      </c>
      <c r="F20" s="40">
        <v>-1500000</v>
      </c>
      <c r="G20" s="44">
        <v>-1500000</v>
      </c>
      <c r="H20" s="31" t="s">
        <v>42</v>
      </c>
    </row>
    <row r="21" spans="1:8" ht="90" customHeight="1" x14ac:dyDescent="0.25">
      <c r="A21" s="36">
        <v>208</v>
      </c>
      <c r="B21" s="37" t="s">
        <v>38</v>
      </c>
      <c r="C21" s="36">
        <v>200</v>
      </c>
      <c r="D21" s="38" t="s">
        <v>40</v>
      </c>
      <c r="E21" s="42" t="s">
        <v>41</v>
      </c>
      <c r="F21" s="40">
        <v>1500000</v>
      </c>
      <c r="G21" s="44">
        <v>1500000</v>
      </c>
      <c r="H21" s="35"/>
    </row>
    <row r="22" spans="1:8" ht="69" customHeight="1" x14ac:dyDescent="0.25">
      <c r="A22" s="36"/>
      <c r="B22" s="37"/>
      <c r="C22" s="36"/>
      <c r="D22" s="38"/>
      <c r="E22" s="39" t="s">
        <v>45</v>
      </c>
      <c r="F22" s="43">
        <f>SUM(F23:F26)</f>
        <v>0</v>
      </c>
      <c r="G22" s="43">
        <f>SUM(G23:G26)</f>
        <v>0</v>
      </c>
      <c r="H22" s="42"/>
    </row>
    <row r="23" spans="1:8" ht="90" customHeight="1" x14ac:dyDescent="0.25">
      <c r="A23" s="36">
        <v>208</v>
      </c>
      <c r="B23" s="37" t="s">
        <v>46</v>
      </c>
      <c r="C23" s="36">
        <v>800</v>
      </c>
      <c r="D23" s="38" t="s">
        <v>43</v>
      </c>
      <c r="E23" s="42" t="s">
        <v>44</v>
      </c>
      <c r="F23" s="40" t="s">
        <v>49</v>
      </c>
      <c r="G23" s="44" t="s">
        <v>49</v>
      </c>
      <c r="H23" s="31" t="s">
        <v>42</v>
      </c>
    </row>
    <row r="24" spans="1:8" ht="90" customHeight="1" x14ac:dyDescent="0.25">
      <c r="A24" s="36">
        <v>208</v>
      </c>
      <c r="B24" s="37" t="s">
        <v>46</v>
      </c>
      <c r="C24" s="36">
        <v>800</v>
      </c>
      <c r="D24" s="38" t="s">
        <v>47</v>
      </c>
      <c r="E24" s="42" t="s">
        <v>44</v>
      </c>
      <c r="F24" s="40" t="s">
        <v>48</v>
      </c>
      <c r="G24" s="44" t="s">
        <v>48</v>
      </c>
      <c r="H24" s="35"/>
    </row>
    <row r="25" spans="1:8" ht="90" customHeight="1" x14ac:dyDescent="0.25">
      <c r="A25" s="36">
        <v>208</v>
      </c>
      <c r="B25" s="37" t="s">
        <v>46</v>
      </c>
      <c r="C25" s="36">
        <v>800</v>
      </c>
      <c r="D25" s="38" t="s">
        <v>50</v>
      </c>
      <c r="E25" s="42" t="s">
        <v>51</v>
      </c>
      <c r="F25" s="40">
        <v>-13653</v>
      </c>
      <c r="G25" s="44">
        <v>-13653</v>
      </c>
      <c r="H25" s="31" t="s">
        <v>42</v>
      </c>
    </row>
    <row r="26" spans="1:8" ht="90" customHeight="1" x14ac:dyDescent="0.25">
      <c r="A26" s="36">
        <v>208</v>
      </c>
      <c r="B26" s="37" t="s">
        <v>46</v>
      </c>
      <c r="C26" s="36">
        <v>800</v>
      </c>
      <c r="D26" s="38" t="s">
        <v>43</v>
      </c>
      <c r="E26" s="42" t="s">
        <v>44</v>
      </c>
      <c r="F26" s="40">
        <v>13653</v>
      </c>
      <c r="G26" s="40">
        <v>13653</v>
      </c>
      <c r="H26" s="35"/>
    </row>
    <row r="27" spans="1:8" ht="39.75" customHeight="1" x14ac:dyDescent="0.25">
      <c r="A27" s="11"/>
      <c r="B27" s="11"/>
      <c r="C27" s="22"/>
      <c r="D27" s="23"/>
      <c r="E27" s="24"/>
      <c r="F27" s="25">
        <f>SUM(F8+F13+F16+F19+F22)</f>
        <v>0</v>
      </c>
      <c r="G27" s="25">
        <f>SUM(G8+G13+G16+G19+G22)</f>
        <v>0</v>
      </c>
      <c r="H27" s="17"/>
    </row>
    <row r="28" spans="1:8" ht="109.5" customHeight="1" x14ac:dyDescent="0.35">
      <c r="G28" s="3"/>
    </row>
    <row r="29" spans="1:8" ht="30.75" customHeight="1" x14ac:dyDescent="0.25">
      <c r="H29" s="10"/>
    </row>
    <row r="30" spans="1:8" ht="166.5" customHeight="1" x14ac:dyDescent="0.25"/>
    <row r="31" spans="1:8" ht="166.5" customHeight="1" x14ac:dyDescent="0.25"/>
    <row r="32" spans="1:8" ht="166.5" customHeight="1" x14ac:dyDescent="0.25"/>
    <row r="33" ht="166.5" customHeight="1" x14ac:dyDescent="0.25"/>
    <row r="34" ht="21.75" customHeight="1" x14ac:dyDescent="0.25"/>
    <row r="35" ht="67.5" customHeight="1" x14ac:dyDescent="0.25"/>
    <row r="36" ht="67.5" customHeight="1" x14ac:dyDescent="0.25"/>
    <row r="37" ht="67.5" customHeight="1" x14ac:dyDescent="0.25"/>
    <row r="38" ht="177" customHeight="1" x14ac:dyDescent="0.25"/>
  </sheetData>
  <mergeCells count="17">
    <mergeCell ref="A6:H6"/>
    <mergeCell ref="H17:H18"/>
    <mergeCell ref="D9:D10"/>
    <mergeCell ref="E9:E10"/>
    <mergeCell ref="H9:H10"/>
    <mergeCell ref="D11:D12"/>
    <mergeCell ref="E11:E12"/>
    <mergeCell ref="H11:H12"/>
    <mergeCell ref="H14:H15"/>
    <mergeCell ref="A1:H1"/>
    <mergeCell ref="A2:H2"/>
    <mergeCell ref="A3:H3"/>
    <mergeCell ref="G4:H4"/>
    <mergeCell ref="G5:H5"/>
    <mergeCell ref="H20:H21"/>
    <mergeCell ref="H23:H24"/>
    <mergeCell ref="H25:H2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2022-03-11T13:04:04Z</cp:lastPrinted>
  <dcterms:created xsi:type="dcterms:W3CDTF">2015-12-14T07:24:37Z</dcterms:created>
  <dcterms:modified xsi:type="dcterms:W3CDTF">2022-03-11T13:05:15Z</dcterms:modified>
</cp:coreProperties>
</file>